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К_020_ИСУ\"/>
    </mc:Choice>
  </mc:AlternateContent>
  <bookViews>
    <workbookView xWindow="0" yWindow="0" windowWidth="18930" windowHeight="16455"/>
  </bookViews>
  <sheets>
    <sheet name="монтаж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D11" i="1"/>
  <c r="J11" i="1" s="1"/>
  <c r="L11" i="1" s="1"/>
  <c r="K10" i="1"/>
  <c r="D10" i="1"/>
  <c r="F10" i="1" s="1"/>
  <c r="K9" i="1"/>
  <c r="D9" i="1"/>
  <c r="J9" i="1" s="1"/>
  <c r="L9" i="1" s="1"/>
  <c r="K8" i="1"/>
  <c r="D8" i="1"/>
  <c r="J8" i="1" s="1"/>
  <c r="L8" i="1" l="1"/>
  <c r="F8" i="1"/>
  <c r="F9" i="1"/>
  <c r="F11" i="1"/>
  <c r="H8" i="1"/>
  <c r="H9" i="1"/>
  <c r="H10" i="1"/>
  <c r="H11" i="1"/>
  <c r="J10" i="1"/>
  <c r="L10" i="1" s="1"/>
  <c r="F12" i="1" l="1"/>
  <c r="L12" i="1"/>
  <c r="H12" i="1"/>
  <c r="J12" i="1"/>
</calcChain>
</file>

<file path=xl/sharedStrings.xml><?xml version="1.0" encoding="utf-8"?>
<sst xmlns="http://schemas.openxmlformats.org/spreadsheetml/2006/main" count="36" uniqueCount="27">
  <si>
    <t>Аналитическая таблица по обоснованию стоимости монтажа приборов учета электрической энергии (мощности) и измерительных трансформаторов тока</t>
  </si>
  <si>
    <t>Дата составления: 12.02.2024 г.</t>
  </si>
  <si>
    <t>№</t>
  </si>
  <si>
    <t>Вид работ</t>
  </si>
  <si>
    <t>Ед.изм.</t>
  </si>
  <si>
    <t xml:space="preserve">Кол-во единиц, шт. </t>
  </si>
  <si>
    <t>Поставщик №1
ООО "Энергопром"</t>
  </si>
  <si>
    <t>Поставщик №2
ООО "Интехстрой"</t>
  </si>
  <si>
    <t xml:space="preserve">Поставщик №3
ООО "Строй Бизнес Групп"
</t>
  </si>
  <si>
    <t>Итог по цене лота</t>
  </si>
  <si>
    <t>Цена за единицу (руб. без НДС)</t>
  </si>
  <si>
    <t>Общая цена, без НДС</t>
  </si>
  <si>
    <t>Монтаж однофазного счетчика (включает в себя демонтаж ранее установленных приборов учета и установку новых приборов учета с проведением пуско-наладочных работ по подключению к интеллектуальной системе учета)</t>
  </si>
  <si>
    <t>шт.</t>
  </si>
  <si>
    <t>2</t>
  </si>
  <si>
    <t>Монтаж трехфазного счетчика прямого включения (включает в себя демонтаж ранее установленных приборов учета и установку новых приборов учета с проведением пуско-наладочных работ по подключению к интеллектуальной системе учета)</t>
  </si>
  <si>
    <t>3</t>
  </si>
  <si>
    <t>Монтаж трехфазного счетчика трансформаторного подключения (включает в себя демонтаж ранее установленных приборов учета и установку новых приборов учета с проведением пуско-наладочных работ по подключению к интеллектуальной системе учета)</t>
  </si>
  <si>
    <t>Монтаж измерительного трансформатора тока (включает в себя демонтаж ранее установленных измерительных трансформаторов тока и установку новых измерительных трансформаторов тока)</t>
  </si>
  <si>
    <t>Итоги:</t>
  </si>
  <si>
    <t>Приложения:</t>
  </si>
  <si>
    <t>1.</t>
  </si>
  <si>
    <t>Коммерческое предложение ООО "Энергопром" от 11.01.2024 г. №2</t>
  </si>
  <si>
    <t>2.</t>
  </si>
  <si>
    <t>Коммерческое предложение ООО "Интехстрой" от 08.02.2024 г. №3</t>
  </si>
  <si>
    <t>3.</t>
  </si>
  <si>
    <t>Коммерческое предложение ООО "Строй Бизнес Групп" от 08.02.2024 г.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</si>
</sst>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top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wrapText="1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5;&#1059;_522&#1060;&#1047;\!!!_&#1048;&#1057;&#1059;_&#1048;&#1085;&#1074;&#1077;&#1089;&#1090;&#1087;&#1088;&#1086;&#1075;&#1088;&#1072;&#1084;&#1084;&#1072;\K_020\2023.08.29%20&#1050;%20020%20&#1050;&#1086;&#1088;&#1088;&#1077;&#1082;&#1090;&#1080;&#1088;&#1086;&#1074;&#1082;&#1072;\&#1057;&#1056;_&#1048;&#1057;&#1059;_2023-2028%20&#1087;&#1077;&#1088;&#1077;&#1089;&#1084;&#1086;&#1090;&#1088;%20&#1050;&#1055;%20&#1080;%20&#1086;&#1073;&#1098;&#1077;&#1084;&#1086;&#1074;%20(&#1086;&#1090;%2012.12.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_020"/>
      <sheetName val="ввод 2023"/>
      <sheetName val="ввод 2024"/>
    </sheetNames>
    <sheetDataSet>
      <sheetData sheetId="0">
        <row r="38">
          <cell r="D38">
            <v>138</v>
          </cell>
        </row>
        <row r="39">
          <cell r="D39">
            <v>2938</v>
          </cell>
        </row>
        <row r="40">
          <cell r="D40">
            <v>103</v>
          </cell>
        </row>
        <row r="41">
          <cell r="D41">
            <v>285</v>
          </cell>
        </row>
        <row r="42">
          <cell r="D42">
            <v>168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D25" sqref="D25"/>
    </sheetView>
  </sheetViews>
  <sheetFormatPr defaultRowHeight="12.75" x14ac:dyDescent="0.2"/>
  <cols>
    <col min="1" max="1" width="2.85546875" style="1" bestFit="1" customWidth="1"/>
    <col min="2" max="2" width="42" style="1" customWidth="1"/>
    <col min="3" max="3" width="9" style="1" bestFit="1" customWidth="1"/>
    <col min="4" max="4" width="9.5703125" style="1" customWidth="1"/>
    <col min="5" max="5" width="11.7109375" style="1" bestFit="1" customWidth="1"/>
    <col min="6" max="6" width="11.140625" style="1" bestFit="1" customWidth="1"/>
    <col min="7" max="7" width="11.7109375" style="1" bestFit="1" customWidth="1"/>
    <col min="8" max="8" width="11.140625" style="1" bestFit="1" customWidth="1"/>
    <col min="9" max="9" width="11.7109375" style="1" bestFit="1" customWidth="1"/>
    <col min="10" max="10" width="11.140625" style="1" bestFit="1" customWidth="1"/>
    <col min="11" max="11" width="11.7109375" style="1" bestFit="1" customWidth="1"/>
    <col min="12" max="12" width="11.28515625" style="1" bestFit="1" customWidth="1"/>
    <col min="13" max="16384" width="9.140625" style="1"/>
  </cols>
  <sheetData>
    <row r="1" spans="1:12" ht="15.75" x14ac:dyDescent="0.2">
      <c r="E1" s="2"/>
      <c r="F1" s="3"/>
      <c r="G1" s="3"/>
      <c r="H1" s="3"/>
      <c r="I1" s="3"/>
      <c r="J1" s="3"/>
    </row>
    <row r="2" spans="1:12" s="5" customFormat="1" ht="18.7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7" customFormat="1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s="5" customFormat="1" ht="18.75" x14ac:dyDescent="0.3">
      <c r="A4" s="8"/>
      <c r="B4" s="9" t="s">
        <v>1</v>
      </c>
      <c r="C4" s="10"/>
      <c r="D4" s="10"/>
      <c r="E4" s="10"/>
      <c r="F4" s="10"/>
      <c r="G4" s="10"/>
      <c r="H4" s="10"/>
      <c r="I4" s="11"/>
      <c r="J4" s="11"/>
    </row>
    <row r="5" spans="1:12" s="7" customFormat="1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12" t="s">
        <v>2</v>
      </c>
      <c r="B6" s="12" t="s">
        <v>3</v>
      </c>
      <c r="C6" s="13" t="s">
        <v>4</v>
      </c>
      <c r="D6" s="13" t="s">
        <v>5</v>
      </c>
      <c r="E6" s="14" t="s">
        <v>6</v>
      </c>
      <c r="F6" s="15"/>
      <c r="G6" s="14" t="s">
        <v>7</v>
      </c>
      <c r="H6" s="15"/>
      <c r="I6" s="14" t="s">
        <v>8</v>
      </c>
      <c r="J6" s="15"/>
      <c r="K6" s="14" t="s">
        <v>9</v>
      </c>
      <c r="L6" s="15"/>
    </row>
    <row r="7" spans="1:12" ht="38.25" x14ac:dyDescent="0.2">
      <c r="A7" s="12"/>
      <c r="B7" s="12"/>
      <c r="C7" s="16"/>
      <c r="D7" s="16"/>
      <c r="E7" s="17" t="s">
        <v>10</v>
      </c>
      <c r="F7" s="17" t="s">
        <v>11</v>
      </c>
      <c r="G7" s="17" t="s">
        <v>10</v>
      </c>
      <c r="H7" s="17" t="s">
        <v>11</v>
      </c>
      <c r="I7" s="17" t="s">
        <v>10</v>
      </c>
      <c r="J7" s="17" t="s">
        <v>11</v>
      </c>
      <c r="K7" s="17" t="s">
        <v>10</v>
      </c>
      <c r="L7" s="17" t="s">
        <v>11</v>
      </c>
    </row>
    <row r="8" spans="1:12" s="22" customFormat="1" ht="105" x14ac:dyDescent="0.25">
      <c r="A8" s="18">
        <v>1</v>
      </c>
      <c r="B8" s="19" t="s">
        <v>12</v>
      </c>
      <c r="C8" s="20" t="s">
        <v>13</v>
      </c>
      <c r="D8" s="20">
        <f>[1]К_020!$D$38+[1]К_020!$D$39</f>
        <v>3076</v>
      </c>
      <c r="E8" s="21">
        <v>1583.86</v>
      </c>
      <c r="F8" s="21">
        <f>D8*E8</f>
        <v>4871953.3599999994</v>
      </c>
      <c r="G8" s="21">
        <v>1550</v>
      </c>
      <c r="H8" s="21">
        <f>D8*G8</f>
        <v>4767800</v>
      </c>
      <c r="I8" s="21">
        <v>1500</v>
      </c>
      <c r="J8" s="21">
        <f>D8*I8</f>
        <v>4614000</v>
      </c>
      <c r="K8" s="21">
        <f>I8</f>
        <v>1500</v>
      </c>
      <c r="L8" s="21">
        <f>J8</f>
        <v>4614000</v>
      </c>
    </row>
    <row r="9" spans="1:12" s="22" customFormat="1" ht="105" x14ac:dyDescent="0.25">
      <c r="A9" s="23" t="s">
        <v>14</v>
      </c>
      <c r="B9" s="19" t="s">
        <v>15</v>
      </c>
      <c r="C9" s="20" t="s">
        <v>13</v>
      </c>
      <c r="D9" s="20">
        <f>[1]К_020!$D$40</f>
        <v>103</v>
      </c>
      <c r="E9" s="24">
        <v>2495.83</v>
      </c>
      <c r="F9" s="21">
        <f t="shared" ref="F9:F11" si="0">D9*E9</f>
        <v>257070.49</v>
      </c>
      <c r="G9" s="24">
        <v>2450</v>
      </c>
      <c r="H9" s="21">
        <f t="shared" ref="H9:H11" si="1">D9*G9</f>
        <v>252350</v>
      </c>
      <c r="I9" s="24">
        <v>2400</v>
      </c>
      <c r="J9" s="21">
        <f t="shared" ref="J9:J11" si="2">D9*I9</f>
        <v>247200</v>
      </c>
      <c r="K9" s="21">
        <f>I9</f>
        <v>2400</v>
      </c>
      <c r="L9" s="21">
        <f t="shared" ref="K9:L11" si="3">J9</f>
        <v>247200</v>
      </c>
    </row>
    <row r="10" spans="1:12" s="22" customFormat="1" ht="120" x14ac:dyDescent="0.25">
      <c r="A10" s="23" t="s">
        <v>16</v>
      </c>
      <c r="B10" s="19" t="s">
        <v>17</v>
      </c>
      <c r="C10" s="20" t="s">
        <v>13</v>
      </c>
      <c r="D10" s="20">
        <f>[1]К_020!$D$41</f>
        <v>285</v>
      </c>
      <c r="E10" s="24">
        <v>3320.22</v>
      </c>
      <c r="F10" s="21">
        <f t="shared" si="0"/>
        <v>946262.7</v>
      </c>
      <c r="G10" s="24">
        <v>3250</v>
      </c>
      <c r="H10" s="21">
        <f t="shared" si="1"/>
        <v>926250</v>
      </c>
      <c r="I10" s="24">
        <v>3200</v>
      </c>
      <c r="J10" s="21">
        <f t="shared" si="2"/>
        <v>912000</v>
      </c>
      <c r="K10" s="21">
        <f t="shared" si="3"/>
        <v>3200</v>
      </c>
      <c r="L10" s="21">
        <f t="shared" si="3"/>
        <v>912000</v>
      </c>
    </row>
    <row r="11" spans="1:12" s="22" customFormat="1" ht="105" x14ac:dyDescent="0.25">
      <c r="A11" s="18">
        <v>4</v>
      </c>
      <c r="B11" s="19" t="s">
        <v>18</v>
      </c>
      <c r="C11" s="20" t="s">
        <v>13</v>
      </c>
      <c r="D11" s="20">
        <f>[1]К_020!$D$42</f>
        <v>168</v>
      </c>
      <c r="E11" s="24">
        <v>2568.7199999999998</v>
      </c>
      <c r="F11" s="21">
        <f t="shared" si="0"/>
        <v>431544.95999999996</v>
      </c>
      <c r="G11" s="24">
        <v>2500</v>
      </c>
      <c r="H11" s="21">
        <f t="shared" si="1"/>
        <v>420000</v>
      </c>
      <c r="I11" s="24">
        <v>2500</v>
      </c>
      <c r="J11" s="21">
        <f t="shared" si="2"/>
        <v>420000</v>
      </c>
      <c r="K11" s="21">
        <f t="shared" si="3"/>
        <v>2500</v>
      </c>
      <c r="L11" s="21">
        <f t="shared" si="3"/>
        <v>420000</v>
      </c>
    </row>
    <row r="12" spans="1:12" s="32" customFormat="1" ht="15.75" x14ac:dyDescent="0.25">
      <c r="A12" s="25" t="s">
        <v>19</v>
      </c>
      <c r="B12" s="26"/>
      <c r="C12" s="27"/>
      <c r="D12" s="27"/>
      <c r="E12" s="28"/>
      <c r="F12" s="29">
        <f>SUM(F8:F11)</f>
        <v>6506831.5099999998</v>
      </c>
      <c r="G12" s="30"/>
      <c r="H12" s="29">
        <f>SUM(H8:H11)</f>
        <v>6366400</v>
      </c>
      <c r="I12" s="30"/>
      <c r="J12" s="29">
        <f>SUM(J8:J11)</f>
        <v>6193200</v>
      </c>
      <c r="K12" s="28"/>
      <c r="L12" s="31">
        <f>SUM(L8:L11)</f>
        <v>6193200</v>
      </c>
    </row>
    <row r="13" spans="1:12" x14ac:dyDescent="0.2">
      <c r="A13" s="33"/>
      <c r="B13" s="33" t="s">
        <v>20</v>
      </c>
      <c r="C13" s="33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">
      <c r="A14" s="35" t="s">
        <v>21</v>
      </c>
      <c r="B14" s="36" t="s">
        <v>22</v>
      </c>
      <c r="C14" s="33"/>
    </row>
    <row r="15" spans="1:12" x14ac:dyDescent="0.2">
      <c r="A15" s="35" t="s">
        <v>23</v>
      </c>
      <c r="B15" s="36" t="s">
        <v>24</v>
      </c>
      <c r="C15" s="33"/>
    </row>
    <row r="16" spans="1:12" s="41" customFormat="1" ht="18.75" x14ac:dyDescent="0.3">
      <c r="A16" s="35" t="s">
        <v>25</v>
      </c>
      <c r="B16" s="36" t="s">
        <v>26</v>
      </c>
      <c r="C16" s="37"/>
      <c r="D16" s="38"/>
      <c r="E16" s="39"/>
      <c r="F16" s="39"/>
      <c r="G16" s="39"/>
      <c r="H16" s="39"/>
      <c r="I16" s="39"/>
      <c r="J16" s="39"/>
      <c r="K16" s="40"/>
      <c r="L16" s="40"/>
    </row>
    <row r="17" spans="1:2" x14ac:dyDescent="0.2">
      <c r="A17" s="42"/>
      <c r="B17" s="42"/>
    </row>
  </sheetData>
  <mergeCells count="11">
    <mergeCell ref="A12:D12"/>
    <mergeCell ref="E1:J1"/>
    <mergeCell ref="A2:L2"/>
    <mergeCell ref="A6:A7"/>
    <mergeCell ref="B6:B7"/>
    <mergeCell ref="C6:C7"/>
    <mergeCell ref="D6:D7"/>
    <mergeCell ref="E6:F6"/>
    <mergeCell ref="G6:H6"/>
    <mergeCell ref="I6:J6"/>
    <mergeCell ref="K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монтаж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2024-04-18T13:15:28Z</dcterms:created>
  <dcterms:modified xsi:type="dcterms:W3CDTF">2024-04-18T13:16:02Z</dcterms:modified>
</cp:coreProperties>
</file>